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Лист1!$A$1:$E$64</definedName>
  </definedNames>
  <calcPr calcId="144525"/>
</workbook>
</file>

<file path=xl/calcChain.xml><?xml version="1.0" encoding="utf-8"?>
<calcChain xmlns="http://schemas.openxmlformats.org/spreadsheetml/2006/main">
  <c r="D42" i="1" l="1"/>
  <c r="D55" i="1" l="1"/>
  <c r="D43" i="1" l="1"/>
  <c r="D29" i="1"/>
  <c r="D47" i="1"/>
  <c r="D37" i="1"/>
  <c r="D33" i="1"/>
  <c r="D54" i="1"/>
  <c r="D28" i="1"/>
  <c r="D32" i="1"/>
  <c r="D36" i="1"/>
  <c r="D41" i="1"/>
  <c r="D46" i="1"/>
  <c r="D51" i="1"/>
  <c r="D27" i="1"/>
  <c r="D31" i="1"/>
  <c r="D35" i="1"/>
  <c r="D39" i="1"/>
  <c r="D45" i="1"/>
  <c r="D50" i="1"/>
  <c r="D56" i="1"/>
  <c r="D30" i="1"/>
  <c r="D34" i="1"/>
  <c r="D38" i="1"/>
  <c r="D44" i="1"/>
  <c r="D49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<sst xmlns="http://schemas.openxmlformats.org/spreadsheetml/2006/main" count="85" uniqueCount="66">
  <si>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</si>
  <si>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</si>
  <si>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</si>
  <si>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</si>
  <si>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</si>
  <si>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</si>
  <si>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</si>
  <si>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</si>
  <si>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</si>
  <si>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</si>
  <si>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</si>
  <si>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</si>
  <si>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</si>
  <si>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</si>
  <si>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</si>
  <si>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</si>
  <si>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</si>
  <si>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</si>
  <si>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</si>
  <si>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</si>
  <si>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</si>
  <si>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</si>
  <si>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</si>
  <si>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</si>
  <si>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</si>
  <si>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</si>
  <si>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</si>
  <si>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</si>
  <si>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</si>
  <si>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</si>
  <si>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</si>
  <si>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</si>
  <si>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</si>
  <si>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</si>
  <si>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</si>
  <si>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</si>
  <si>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</si>
  <si>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</si>
  <si>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</si>
  <si>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</si>
  <si>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</si>
  <si>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</si>
  <si>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</si>
  <si>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</si>
  <si>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</si>
  <si>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</si>
  <si>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</si>
  <si>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</si>
  <si>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</si>
  <si>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</si>
  <si>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</si>
  <si>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1970</t>
  </si>
  <si>
    <t>брус</t>
  </si>
  <si>
    <t>21</t>
  </si>
  <si>
    <t xml:space="preserve">Приложение № 3        </t>
  </si>
  <si>
    <t>к постановлению администрации</t>
  </si>
  <si>
    <t xml:space="preserve"> муниципального округа "Ухта"</t>
  </si>
  <si>
    <t>г.Ухта, пгт Ярега, ул.Октябрьская</t>
  </si>
  <si>
    <t>Стоимость содержания и ремонта  1 кв. м общей площади жилых помещений, руб. / мес.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</si>
  <si>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               N 170) </t>
  </si>
  <si>
    <t>от 16 октября 2025 г. 3403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</si>
  <si>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</t>
  </si>
  <si>
    <t xml:space="preserve">Круглогодично.                                 В соответствии с п. 3.2.7 Правил и норм технической эксплуатации жилищного фонда(постановление  Госстроя РФ от 27.09.2003                N 170) </t>
  </si>
  <si>
    <t xml:space="preserve">Круглогодично.                                   В соответствии с п. 3.6.14-.3.6.31 Правил и норм технической эксплуатации жилищного фонда(постановление  Госстроя РФ от 27.09.2003              N 170) </t>
  </si>
  <si>
    <t xml:space="preserve">Круглогодично.                                 В соответствии с п. 3.6.10-3.6.13 Правил и норм технической эксплуатации жилищного фонда(постановление  Госстроя РФ от 27.09.2003               N 170) </t>
  </si>
  <si>
    <t>Стоимость на 1 кв. м общей площади (рублей в месяц)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</si>
</sst>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abSelected="1" view="pageBreakPreview" topLeftCell="A5" zoomScaleNormal="160" zoomScaleSheetLayoutView="100" workbookViewId="0">
      <selection activeCell="E25" sqref="E25"/>
    </sheetView>
  </sheetViews>
  <sheetFormatPr defaultRowHeight="15" x14ac:dyDescent="0.25"/>
  <cols>
    <col min="1" max="1" width="3.7109375" style="6" customWidth="1"/>
    <col min="2" max="2" width="48" style="6" customWidth="1"/>
    <col min="3" max="3" width="24.42578125" style="6" customWidth="1"/>
    <col min="4" max="4" width="14.140625" style="10" customWidth="1"/>
    <col min="5" max="5" width="27.28515625" style="10" customWidth="1"/>
    <col min="6" max="7" width="9.140625" hidden="1" customWidth="1"/>
  </cols>
  <sheetData>
    <row r="1" spans="2:9" hidden="1" x14ac:dyDescent="0.25">
      <c r="C1" s="41"/>
      <c r="D1" s="41"/>
      <c r="E1" s="41"/>
    </row>
    <row r="2" spans="2:9" ht="11.25" hidden="1" customHeight="1" x14ac:dyDescent="0.25">
      <c r="C2" s="41"/>
      <c r="D2" s="41"/>
      <c r="E2" s="41"/>
    </row>
    <row r="3" spans="2:9" ht="9.75" hidden="1" customHeight="1" x14ac:dyDescent="0.25">
      <c r="C3" s="41"/>
      <c r="D3" s="41"/>
      <c r="E3" s="41"/>
      <c r="G3" s="32"/>
      <c r="H3" s="32"/>
      <c r="I3" s="32"/>
    </row>
    <row r="4" spans="2:9" ht="24" hidden="1" customHeight="1" x14ac:dyDescent="0.25">
      <c r="C4" s="41"/>
      <c r="D4" s="41"/>
      <c r="E4" s="41"/>
    </row>
    <row r="5" spans="2:9" ht="18.75" x14ac:dyDescent="0.25">
      <c r="C5" s="26"/>
      <c r="D5" s="42" t="s">
        <v>54</v>
      </c>
      <c r="E5" s="42"/>
    </row>
    <row r="6" spans="2:9" ht="18.75" x14ac:dyDescent="0.25">
      <c r="C6" s="26"/>
      <c r="D6" s="42" t="s">
        <v>55</v>
      </c>
      <c r="E6" s="42"/>
    </row>
    <row r="7" spans="2:9" ht="18.75" x14ac:dyDescent="0.25">
      <c r="C7" s="26"/>
      <c r="D7" s="42" t="s">
        <v>56</v>
      </c>
      <c r="E7" s="42"/>
    </row>
    <row r="8" spans="2:9" ht="18.75" x14ac:dyDescent="0.25">
      <c r="C8" s="26"/>
      <c r="D8" s="42" t="s">
        <v>60</v>
      </c>
      <c r="E8" s="42"/>
    </row>
    <row r="9" spans="2:9" ht="15.75" customHeight="1" x14ac:dyDescent="0.25">
      <c r="D9" s="9"/>
      <c r="E9" s="15"/>
    </row>
    <row r="10" spans="2:9" ht="25.5" x14ac:dyDescent="0.25">
      <c r="B10" s="23" t="s">
        <v>32</v>
      </c>
      <c r="C10" s="19" t="s">
        <v>57</v>
      </c>
      <c r="E10" s="16"/>
      <c r="F10" s="3"/>
      <c r="G10" s="1"/>
    </row>
    <row r="11" spans="2:9" x14ac:dyDescent="0.25">
      <c r="B11" s="23" t="s">
        <v>33</v>
      </c>
      <c r="C11" s="20" t="s">
        <v>53</v>
      </c>
      <c r="E11" s="17"/>
      <c r="F11" s="4"/>
      <c r="G11" s="2"/>
    </row>
    <row r="12" spans="2:9" x14ac:dyDescent="0.25">
      <c r="B12" s="23" t="s">
        <v>34</v>
      </c>
      <c r="C12" s="21" t="s">
        <v>51</v>
      </c>
      <c r="E12" s="17"/>
      <c r="F12" s="4"/>
      <c r="G12" s="2"/>
    </row>
    <row r="13" spans="2:9" x14ac:dyDescent="0.25">
      <c r="B13" s="23" t="s">
        <v>35</v>
      </c>
      <c r="C13" s="22" t="s">
        <v>52</v>
      </c>
      <c r="E13" s="16"/>
      <c r="F13" s="3"/>
      <c r="G13" s="1"/>
    </row>
    <row r="14" spans="2:9" x14ac:dyDescent="0.25">
      <c r="B14" s="23" t="s">
        <v>36</v>
      </c>
      <c r="C14" s="22">
        <v>2</v>
      </c>
      <c r="E14" s="16"/>
      <c r="F14" s="3"/>
      <c r="G14" s="1"/>
    </row>
    <row r="15" spans="2:9" x14ac:dyDescent="0.25">
      <c r="B15" s="23" t="s">
        <v>37</v>
      </c>
      <c r="C15" s="22">
        <v>2</v>
      </c>
      <c r="E15" s="16"/>
      <c r="F15" s="3"/>
      <c r="G15" s="1"/>
    </row>
    <row r="16" spans="2:9" x14ac:dyDescent="0.25">
      <c r="B16" s="23" t="s">
        <v>38</v>
      </c>
      <c r="C16" s="22">
        <v>12</v>
      </c>
      <c r="E16" s="16"/>
      <c r="F16" s="3"/>
      <c r="G16" s="1"/>
    </row>
    <row r="17" spans="1:9" x14ac:dyDescent="0.25">
      <c r="B17" s="23" t="s">
        <v>39</v>
      </c>
      <c r="C17" s="25">
        <v>491.1</v>
      </c>
      <c r="E17" s="16"/>
      <c r="F17" s="3"/>
      <c r="G17" s="1"/>
    </row>
    <row r="18" spans="1:9" x14ac:dyDescent="0.25">
      <c r="B18" s="23" t="s">
        <v>40</v>
      </c>
      <c r="C18" s="25">
        <v>491.1</v>
      </c>
      <c r="E18" s="16"/>
      <c r="F18" s="3"/>
      <c r="G18" s="1"/>
    </row>
    <row r="19" spans="1:9" x14ac:dyDescent="0.25">
      <c r="B19" s="23" t="s">
        <v>41</v>
      </c>
      <c r="C19" s="22">
        <v>0</v>
      </c>
      <c r="E19" s="16"/>
      <c r="F19" s="3"/>
      <c r="G19" s="1"/>
    </row>
    <row r="20" spans="1:9" ht="25.5" x14ac:dyDescent="0.25">
      <c r="B20" s="23" t="s">
        <v>42</v>
      </c>
      <c r="C20" s="22">
        <v>45.5</v>
      </c>
      <c r="E20" s="16"/>
      <c r="F20" s="3"/>
      <c r="G20" s="1"/>
    </row>
    <row r="21" spans="1:9" x14ac:dyDescent="0.25">
      <c r="D21" s="9"/>
      <c r="E21" s="9"/>
    </row>
    <row r="22" spans="1:9" ht="0.75" customHeight="1" x14ac:dyDescent="0.25">
      <c r="D22" s="9"/>
      <c r="E22" s="9"/>
    </row>
    <row r="23" spans="1:9" ht="29.25" customHeight="1" x14ac:dyDescent="0.25">
      <c r="A23" s="39" t="s">
        <v>50</v>
      </c>
      <c r="B23" s="40"/>
      <c r="C23" s="40"/>
      <c r="D23" s="40"/>
      <c r="E23" s="40"/>
    </row>
    <row r="24" spans="1:9" ht="3" hidden="1" customHeight="1" thickBot="1" x14ac:dyDescent="0.3">
      <c r="D24" s="9"/>
      <c r="E24" s="9"/>
    </row>
    <row r="25" spans="1:9" ht="49.5" customHeight="1" x14ac:dyDescent="0.25">
      <c r="A25" s="7" t="s">
        <v>46</v>
      </c>
      <c r="B25" s="33" t="s">
        <v>30</v>
      </c>
      <c r="C25" s="33" t="s">
        <v>29</v>
      </c>
      <c r="D25" s="11" t="s">
        <v>31</v>
      </c>
      <c r="E25" s="11" t="s">
        <v>65</v>
      </c>
    </row>
    <row r="26" spans="1:9" ht="49.5" hidden="1" customHeight="1" thickBot="1" x14ac:dyDescent="0.3">
      <c r="A26" s="7"/>
      <c r="B26" s="33"/>
      <c r="C26" s="33"/>
      <c r="D26" s="12"/>
      <c r="E26" s="12"/>
    </row>
    <row r="27" spans="1:9" ht="25.5" x14ac:dyDescent="0.25">
      <c r="A27" s="29">
        <v>1</v>
      </c>
      <c r="B27" s="27" t="s">
        <v>0</v>
      </c>
      <c r="C27" s="11" t="s">
        <v>47</v>
      </c>
      <c r="D27" s="13">
        <f>E27*C17*12</f>
        <v>10005.47496</v>
      </c>
      <c r="E27" s="24">
        <v>1.6978</v>
      </c>
      <c r="I27" s="5"/>
    </row>
    <row r="28" spans="1:9" x14ac:dyDescent="0.25">
      <c r="A28" s="29">
        <v>2</v>
      </c>
      <c r="B28" s="27" t="s">
        <v>1</v>
      </c>
      <c r="C28" s="11" t="s">
        <v>48</v>
      </c>
      <c r="D28" s="13">
        <f>E28*12*C17</f>
        <v>2961.3329999999996</v>
      </c>
      <c r="E28" s="24">
        <v>0.50249999999999995</v>
      </c>
    </row>
    <row r="29" spans="1:9" ht="25.5" x14ac:dyDescent="0.25">
      <c r="A29" s="29">
        <v>3</v>
      </c>
      <c r="B29" s="27" t="s">
        <v>2</v>
      </c>
      <c r="C29" s="11" t="s">
        <v>47</v>
      </c>
      <c r="D29" s="13">
        <f>E29*C17*12</f>
        <v>12904.929359999998</v>
      </c>
      <c r="E29" s="24">
        <v>2.1898</v>
      </c>
    </row>
    <row r="30" spans="1:9" ht="25.5" x14ac:dyDescent="0.25">
      <c r="A30" s="30">
        <v>4</v>
      </c>
      <c r="B30" s="28" t="s">
        <v>3</v>
      </c>
      <c r="C30" s="11" t="s">
        <v>47</v>
      </c>
      <c r="D30" s="13">
        <f>E30*C17*12</f>
        <v>2802.2165999999997</v>
      </c>
      <c r="E30" s="24">
        <v>0.47549999999999998</v>
      </c>
    </row>
    <row r="31" spans="1:9" ht="25.5" x14ac:dyDescent="0.25">
      <c r="A31" s="30">
        <v>5</v>
      </c>
      <c r="B31" s="28" t="s">
        <v>4</v>
      </c>
      <c r="C31" s="11" t="s">
        <v>47</v>
      </c>
      <c r="D31" s="13">
        <f>E31*12*C17</f>
        <v>2001.3307200000004</v>
      </c>
      <c r="E31" s="24">
        <v>0.33960000000000001</v>
      </c>
    </row>
    <row r="32" spans="1:9" ht="38.25" x14ac:dyDescent="0.25">
      <c r="A32" s="30">
        <v>6</v>
      </c>
      <c r="B32" s="28" t="s">
        <v>5</v>
      </c>
      <c r="C32" s="11" t="s">
        <v>47</v>
      </c>
      <c r="D32" s="13">
        <f>E32*C17*12</f>
        <v>0</v>
      </c>
      <c r="E32" s="24">
        <v>0</v>
      </c>
    </row>
    <row r="33" spans="1:5" ht="25.5" x14ac:dyDescent="0.25">
      <c r="A33" s="30">
        <v>7</v>
      </c>
      <c r="B33" s="28" t="s">
        <v>6</v>
      </c>
      <c r="C33" s="11" t="s">
        <v>47</v>
      </c>
      <c r="D33" s="13">
        <f>E33*C17*12</f>
        <v>9726.1372800000008</v>
      </c>
      <c r="E33" s="24">
        <v>1.6504000000000001</v>
      </c>
    </row>
    <row r="34" spans="1:5" ht="25.5" x14ac:dyDescent="0.25">
      <c r="A34" s="29">
        <v>8</v>
      </c>
      <c r="B34" s="27" t="s">
        <v>7</v>
      </c>
      <c r="C34" s="11" t="s">
        <v>47</v>
      </c>
      <c r="D34" s="13">
        <f>E34*12*C17</f>
        <v>857.4606</v>
      </c>
      <c r="E34" s="24">
        <v>0.14549999999999999</v>
      </c>
    </row>
    <row r="35" spans="1:5" ht="25.5" x14ac:dyDescent="0.25">
      <c r="A35" s="29">
        <v>9</v>
      </c>
      <c r="B35" s="27" t="s">
        <v>8</v>
      </c>
      <c r="C35" s="11" t="s">
        <v>47</v>
      </c>
      <c r="D35" s="13">
        <f>E35*12*C17</f>
        <v>527.44139999999993</v>
      </c>
      <c r="E35" s="24">
        <v>8.9499999999999996E-2</v>
      </c>
    </row>
    <row r="36" spans="1:5" ht="25.5" x14ac:dyDescent="0.25">
      <c r="A36" s="29">
        <v>10</v>
      </c>
      <c r="B36" s="27" t="s">
        <v>9</v>
      </c>
      <c r="C36" s="11" t="s">
        <v>47</v>
      </c>
      <c r="D36" s="13">
        <f>E36*12*C17</f>
        <v>17725.56696</v>
      </c>
      <c r="E36" s="24">
        <v>3.0078</v>
      </c>
    </row>
    <row r="37" spans="1:5" ht="25.5" x14ac:dyDescent="0.25">
      <c r="A37" s="29">
        <v>11</v>
      </c>
      <c r="B37" s="27" t="s">
        <v>10</v>
      </c>
      <c r="C37" s="11" t="s">
        <v>47</v>
      </c>
      <c r="D37" s="13">
        <f>E37*12*C17</f>
        <v>1914.7006800000004</v>
      </c>
      <c r="E37" s="24">
        <v>0.32490000000000002</v>
      </c>
    </row>
    <row r="38" spans="1:5" ht="38.25" x14ac:dyDescent="0.25">
      <c r="A38" s="29">
        <v>12</v>
      </c>
      <c r="B38" s="27" t="s">
        <v>11</v>
      </c>
      <c r="C38" s="11" t="s">
        <v>47</v>
      </c>
      <c r="D38" s="13">
        <f>E38*12*C17</f>
        <v>753.7402800000001</v>
      </c>
      <c r="E38" s="24">
        <v>0.12790000000000001</v>
      </c>
    </row>
    <row r="39" spans="1:5" ht="51" x14ac:dyDescent="0.25">
      <c r="A39" s="29">
        <v>13</v>
      </c>
      <c r="B39" s="27" t="s">
        <v>12</v>
      </c>
      <c r="C39" s="11" t="s">
        <v>47</v>
      </c>
      <c r="D39" s="13">
        <f>E39*12*C17</f>
        <v>3432.1996800000002</v>
      </c>
      <c r="E39" s="24">
        <v>0.58240000000000003</v>
      </c>
    </row>
    <row r="40" spans="1:5" ht="25.5" x14ac:dyDescent="0.25">
      <c r="A40" s="29">
        <v>14</v>
      </c>
      <c r="B40" s="27" t="s">
        <v>13</v>
      </c>
      <c r="C40" s="11" t="s">
        <v>48</v>
      </c>
      <c r="D40" s="13">
        <v>0</v>
      </c>
      <c r="E40" s="24">
        <v>0</v>
      </c>
    </row>
    <row r="41" spans="1:5" ht="153" x14ac:dyDescent="0.25">
      <c r="A41" s="29">
        <v>15</v>
      </c>
      <c r="B41" s="27" t="s">
        <v>14</v>
      </c>
      <c r="C41" s="11" t="s">
        <v>59</v>
      </c>
      <c r="D41" s="13">
        <f>E41*12*C17</f>
        <v>10431.553320000001</v>
      </c>
      <c r="E41" s="24">
        <v>1.7701</v>
      </c>
    </row>
    <row r="42" spans="1:5" ht="25.5" x14ac:dyDescent="0.25">
      <c r="A42" s="29">
        <v>16</v>
      </c>
      <c r="B42" s="27" t="s">
        <v>15</v>
      </c>
      <c r="C42" s="11" t="s">
        <v>45</v>
      </c>
      <c r="D42" s="13">
        <f>E42*12*C17</f>
        <v>0</v>
      </c>
      <c r="E42" s="24">
        <v>0</v>
      </c>
    </row>
    <row r="43" spans="1:5" ht="38.25" x14ac:dyDescent="0.25">
      <c r="A43" s="29">
        <v>17</v>
      </c>
      <c r="B43" s="27" t="s">
        <v>16</v>
      </c>
      <c r="C43" s="11" t="s">
        <v>48</v>
      </c>
      <c r="D43" s="13">
        <f>E43*12*C17</f>
        <v>1250.5370400000002</v>
      </c>
      <c r="E43" s="24">
        <v>0.2122</v>
      </c>
    </row>
    <row r="44" spans="1:5" ht="51" x14ac:dyDescent="0.25">
      <c r="A44" s="29">
        <v>18</v>
      </c>
      <c r="B44" s="27" t="s">
        <v>17</v>
      </c>
      <c r="C44" s="11" t="s">
        <v>48</v>
      </c>
      <c r="D44" s="13">
        <f>E44*12*C17</f>
        <v>14477.235119999999</v>
      </c>
      <c r="E44" s="24">
        <v>2.4565999999999999</v>
      </c>
    </row>
    <row r="45" spans="1:5" ht="38.25" x14ac:dyDescent="0.25">
      <c r="A45" s="29">
        <v>19</v>
      </c>
      <c r="B45" s="27" t="s">
        <v>18</v>
      </c>
      <c r="C45" s="11" t="s">
        <v>48</v>
      </c>
      <c r="D45" s="13">
        <f>E45*12*C17</f>
        <v>31772.598480000001</v>
      </c>
      <c r="E45" s="24">
        <v>5.3914</v>
      </c>
    </row>
    <row r="46" spans="1:5" ht="38.25" x14ac:dyDescent="0.25">
      <c r="A46" s="29">
        <v>20</v>
      </c>
      <c r="B46" s="27" t="s">
        <v>19</v>
      </c>
      <c r="C46" s="11" t="s">
        <v>48</v>
      </c>
      <c r="D46" s="13">
        <f>E46*12*C17</f>
        <v>13619.1852</v>
      </c>
      <c r="E46" s="24">
        <v>2.3109999999999999</v>
      </c>
    </row>
    <row r="47" spans="1:5" ht="38.25" x14ac:dyDescent="0.25">
      <c r="A47" s="29">
        <v>21</v>
      </c>
      <c r="B47" s="27" t="s">
        <v>20</v>
      </c>
      <c r="C47" s="11" t="s">
        <v>48</v>
      </c>
      <c r="D47" s="13">
        <f>E47*12*C17</f>
        <v>23330.000160000003</v>
      </c>
      <c r="E47" s="24">
        <v>3.9588000000000001</v>
      </c>
    </row>
    <row r="48" spans="1:5" ht="114.75" x14ac:dyDescent="0.25">
      <c r="A48" s="29">
        <v>22</v>
      </c>
      <c r="B48" s="27" t="s">
        <v>21</v>
      </c>
      <c r="C48" s="11" t="s">
        <v>61</v>
      </c>
      <c r="D48" s="13">
        <v>0</v>
      </c>
      <c r="E48" s="24">
        <v>0</v>
      </c>
    </row>
    <row r="49" spans="1:5" ht="89.25" x14ac:dyDescent="0.25">
      <c r="A49" s="29">
        <v>23</v>
      </c>
      <c r="B49" s="27" t="s">
        <v>22</v>
      </c>
      <c r="C49" s="11" t="s">
        <v>62</v>
      </c>
      <c r="D49" s="13">
        <f>E49*12*C17</f>
        <v>9226.3939200000023</v>
      </c>
      <c r="E49" s="24">
        <v>1.5656000000000001</v>
      </c>
    </row>
    <row r="50" spans="1:5" ht="102" x14ac:dyDescent="0.25">
      <c r="A50" s="29">
        <v>24</v>
      </c>
      <c r="B50" s="27" t="s">
        <v>23</v>
      </c>
      <c r="C50" s="11" t="s">
        <v>63</v>
      </c>
      <c r="D50" s="13">
        <f>E50*12*C17</f>
        <v>4743.4366799999998</v>
      </c>
      <c r="E50" s="24">
        <v>0.80489999999999995</v>
      </c>
    </row>
    <row r="51" spans="1:5" ht="102" x14ac:dyDescent="0.25">
      <c r="A51" s="29">
        <v>25</v>
      </c>
      <c r="B51" s="27" t="s">
        <v>24</v>
      </c>
      <c r="C51" s="11" t="s">
        <v>64</v>
      </c>
      <c r="D51" s="13">
        <f>E51*12*C17</f>
        <v>3786.9703199999999</v>
      </c>
      <c r="E51" s="24">
        <v>0.64259999999999995</v>
      </c>
    </row>
    <row r="52" spans="1:5" ht="25.5" x14ac:dyDescent="0.25">
      <c r="A52" s="29">
        <v>26</v>
      </c>
      <c r="B52" s="27" t="s">
        <v>25</v>
      </c>
      <c r="C52" s="11"/>
      <c r="D52" s="13">
        <v>0</v>
      </c>
      <c r="E52" s="24">
        <v>0</v>
      </c>
    </row>
    <row r="53" spans="1:5" ht="25.5" x14ac:dyDescent="0.25">
      <c r="A53" s="29">
        <v>27</v>
      </c>
      <c r="B53" s="27" t="s">
        <v>26</v>
      </c>
      <c r="C53" s="11" t="s">
        <v>48</v>
      </c>
      <c r="D53" s="13">
        <v>0</v>
      </c>
      <c r="E53" s="24">
        <v>0</v>
      </c>
    </row>
    <row r="54" spans="1:5" ht="51" x14ac:dyDescent="0.25">
      <c r="A54" s="29">
        <v>28</v>
      </c>
      <c r="B54" s="27" t="s">
        <v>27</v>
      </c>
      <c r="C54" s="11" t="s">
        <v>49</v>
      </c>
      <c r="D54" s="13">
        <f>E54*12*C17</f>
        <v>190.35036000000002</v>
      </c>
      <c r="E54" s="24">
        <v>3.2300000000000002E-2</v>
      </c>
    </row>
    <row r="55" spans="1:5" x14ac:dyDescent="0.25">
      <c r="A55" s="29">
        <v>29</v>
      </c>
      <c r="B55" s="27" t="s">
        <v>28</v>
      </c>
      <c r="C55" s="11" t="s">
        <v>48</v>
      </c>
      <c r="D55" s="13">
        <f>E55*12*C17</f>
        <v>29069.976960000004</v>
      </c>
      <c r="E55" s="24">
        <v>4.9328000000000003</v>
      </c>
    </row>
    <row r="56" spans="1:5" x14ac:dyDescent="0.25">
      <c r="A56" s="8"/>
      <c r="B56" s="36" t="s">
        <v>43</v>
      </c>
      <c r="C56" s="37"/>
      <c r="D56" s="14">
        <f>E57*12*C17</f>
        <v>207499.57200000001</v>
      </c>
      <c r="E56" s="12"/>
    </row>
    <row r="57" spans="1:5" x14ac:dyDescent="0.25">
      <c r="A57" s="8"/>
      <c r="B57" s="33" t="s">
        <v>58</v>
      </c>
      <c r="C57" s="38"/>
      <c r="D57" s="12"/>
      <c r="E57" s="18">
        <v>35.21</v>
      </c>
    </row>
    <row r="58" spans="1:5" ht="18.75" customHeight="1" x14ac:dyDescent="0.25">
      <c r="B58" s="34" t="s">
        <v>44</v>
      </c>
      <c r="C58" s="34"/>
      <c r="D58" s="34"/>
      <c r="E58" s="34"/>
    </row>
    <row r="59" spans="1:5" ht="18" customHeight="1" x14ac:dyDescent="0.25">
      <c r="B59" s="35"/>
      <c r="C59" s="35"/>
      <c r="D59" s="35"/>
      <c r="E59" s="35"/>
    </row>
    <row r="60" spans="1:5" x14ac:dyDescent="0.25">
      <c r="B60" s="35"/>
      <c r="C60" s="35"/>
      <c r="D60" s="35"/>
      <c r="E60" s="35"/>
    </row>
    <row r="61" spans="1:5" ht="12" customHeight="1" x14ac:dyDescent="0.25">
      <c r="B61" s="31"/>
      <c r="C61" s="31"/>
    </row>
    <row r="62" spans="1:5" hidden="1" x14ac:dyDescent="0.25">
      <c r="B62" s="31"/>
      <c r="C62" s="31"/>
    </row>
    <row r="63" spans="1:5" hidden="1" x14ac:dyDescent="0.25">
      <c r="B63" s="31"/>
      <c r="C63" s="31"/>
    </row>
    <row r="64" spans="1:5" hidden="1" x14ac:dyDescent="0.25">
      <c r="B64" s="31"/>
      <c r="C64" s="31"/>
    </row>
  </sheetData>
  <mergeCells count="13">
    <mergeCell ref="B61:C64"/>
    <mergeCell ref="G3:I3"/>
    <mergeCell ref="B25:B26"/>
    <mergeCell ref="B58:E60"/>
    <mergeCell ref="B56:C56"/>
    <mergeCell ref="B57:C57"/>
    <mergeCell ref="A23:E23"/>
    <mergeCell ref="C25:C26"/>
    <mergeCell ref="C1:E4"/>
    <mergeCell ref="D5:E5"/>
    <mergeCell ref="D6:E6"/>
    <mergeCell ref="D7:E7"/>
    <mergeCell ref="D8:E8"/>
  </mergeCells>
  <pageMargins left="1.1811023622047245" right="0.39370078740157483" top="0.59055118110236227" bottom="0.59055118110236227" header="0.31496062992125984" footer="0.31496062992125984"/>
  <pageSetup paperSize="9" scale="72" orientation="portrait" r:id="rId1"/>
  <rowBreaks count="1" manualBreakCount="1">
    <brk id="4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2025-10-17T05:18:00Z</cp:lastPrinted>
  <dcterms:created xsi:type="dcterms:W3CDTF">2023-08-02T11:32:15Z</dcterms:created>
  <dcterms:modified xsi:type="dcterms:W3CDTF">2025-10-17T05:18:23Z</dcterms:modified>
</cp:coreProperties>
</file>